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20" windowWidth="28515" windowHeight="1488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9" i="1"/>
  <c r="C15"/>
  <c r="C18"/>
  <c r="C16"/>
  <c r="C17" s="1"/>
  <c r="C20" s="1"/>
  <c r="G7" s="1"/>
  <c r="G10" l="1"/>
  <c r="G11" s="1"/>
  <c r="G13" s="1"/>
  <c r="G6"/>
</calcChain>
</file>

<file path=xl/sharedStrings.xml><?xml version="1.0" encoding="utf-8"?>
<sst xmlns="http://schemas.openxmlformats.org/spreadsheetml/2006/main" count="46" uniqueCount="33">
  <si>
    <t>Inital Balance</t>
  </si>
  <si>
    <t>USD</t>
  </si>
  <si>
    <t>Target Account</t>
  </si>
  <si>
    <t>Ruined Account</t>
  </si>
  <si>
    <t>Tolerated Risk</t>
  </si>
  <si>
    <t>Average Win</t>
  </si>
  <si>
    <t>Points</t>
  </si>
  <si>
    <t>Average Loss</t>
  </si>
  <si>
    <t>Point Value</t>
  </si>
  <si>
    <t>Percentage Win</t>
  </si>
  <si>
    <t>Commission</t>
  </si>
  <si>
    <t>Slippage</t>
  </si>
  <si>
    <t>Win Loss Ratio</t>
  </si>
  <si>
    <t>Adjusted Win Loss Ratio</t>
  </si>
  <si>
    <t>Optimal F</t>
  </si>
  <si>
    <t>Risk of Ruin</t>
  </si>
  <si>
    <t>Accepted Loss per trade</t>
  </si>
  <si>
    <t>Number of Contracts to Trade</t>
  </si>
  <si>
    <t>Contracts</t>
  </si>
  <si>
    <t>Expected Gain per Trade</t>
  </si>
  <si>
    <t>Calculate Number of Contracts to Trade</t>
  </si>
  <si>
    <t>Determine Risk-Adjusted Value for Optimal F</t>
  </si>
  <si>
    <t xml:space="preserve">% </t>
  </si>
  <si>
    <t>Kelly Factor *)</t>
  </si>
  <si>
    <t>*) Please manually adjust Kelly factor until the risk of ruin matches the tolerated risk</t>
  </si>
  <si>
    <t>%</t>
  </si>
  <si>
    <t>Current Balance</t>
  </si>
  <si>
    <t>Expected Gain per Contract Traded</t>
  </si>
  <si>
    <t>Trades</t>
  </si>
  <si>
    <t>Expected Growth Factor per Trade</t>
  </si>
  <si>
    <t>Number of Trades  Required to Reach Target</t>
  </si>
  <si>
    <t>Risk Adjusted Optimal F</t>
  </si>
  <si>
    <t>The calculation should only be applied to Bernoulli distributions. Those are discrete distributions with 2 possible outcomes, a win of N1 points or a loss of N2 points.</t>
  </si>
</sst>
</file>

<file path=xl/styles.xml><?xml version="1.0" encoding="utf-8"?>
<styleSheet xmlns="http://schemas.openxmlformats.org/spreadsheetml/2006/main">
  <numFmts count="3">
    <numFmt numFmtId="164" formatCode="_-* #,##0_-;\-* #,##0_-;_-* &quot;-&quot;??_-;_-@_-"/>
    <numFmt numFmtId="165" formatCode="0.0"/>
    <numFmt numFmtId="166" formatCode="0.0000"/>
  </numFmts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color theme="0"/>
      <name val="Calibri"/>
      <family val="2"/>
      <scheme val="minor"/>
    </font>
    <font>
      <sz val="9"/>
      <color rgb="FF000000"/>
      <name val="Verdana"/>
      <family val="2"/>
    </font>
    <font>
      <sz val="10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rgb="FFDB133E"/>
        <bgColor indexed="64"/>
      </patternFill>
    </fill>
    <fill>
      <patternFill patternType="solid">
        <fgColor theme="1" tint="0.2499465926084170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/>
    <xf numFmtId="0" fontId="0" fillId="0" borderId="0" xfId="0"/>
    <xf numFmtId="0" fontId="1" fillId="5" borderId="7" xfId="4" applyBorder="1"/>
    <xf numFmtId="0" fontId="1" fillId="5" borderId="6" xfId="4" applyBorder="1"/>
    <xf numFmtId="0" fontId="1" fillId="2" borderId="1" xfId="1" applyBorder="1"/>
    <xf numFmtId="0" fontId="1" fillId="2" borderId="2" xfId="1" applyBorder="1"/>
    <xf numFmtId="164" fontId="1" fillId="5" borderId="4" xfId="4" applyNumberFormat="1" applyBorder="1"/>
    <xf numFmtId="0" fontId="1" fillId="5" borderId="5" xfId="4" applyBorder="1"/>
    <xf numFmtId="164" fontId="1" fillId="5" borderId="6" xfId="4" applyNumberFormat="1" applyBorder="1"/>
    <xf numFmtId="0" fontId="3" fillId="0" borderId="0" xfId="0" applyFont="1"/>
    <xf numFmtId="0" fontId="4" fillId="0" borderId="0" xfId="0" quotePrefix="1" applyFont="1"/>
    <xf numFmtId="165" fontId="1" fillId="5" borderId="6" xfId="4" applyNumberFormat="1" applyBorder="1"/>
    <xf numFmtId="2" fontId="1" fillId="6" borderId="8" xfId="1" applyNumberFormat="1" applyFill="1" applyBorder="1"/>
    <xf numFmtId="10" fontId="1" fillId="6" borderId="10" xfId="1" applyNumberFormat="1" applyFill="1" applyBorder="1"/>
    <xf numFmtId="0" fontId="0" fillId="0" borderId="0" xfId="0"/>
    <xf numFmtId="0" fontId="1" fillId="4" borderId="7" xfId="3" applyBorder="1"/>
    <xf numFmtId="0" fontId="1" fillId="5" borderId="7" xfId="4" applyBorder="1"/>
    <xf numFmtId="0" fontId="1" fillId="2" borderId="1" xfId="1" applyBorder="1"/>
    <xf numFmtId="0" fontId="1" fillId="2" borderId="2" xfId="1" applyBorder="1"/>
    <xf numFmtId="0" fontId="1" fillId="2" borderId="3" xfId="1" applyBorder="1"/>
    <xf numFmtId="2" fontId="1" fillId="4" borderId="6" xfId="3" applyNumberFormat="1" applyBorder="1"/>
    <xf numFmtId="0" fontId="3" fillId="0" borderId="0" xfId="0" applyFont="1"/>
    <xf numFmtId="0" fontId="4" fillId="0" borderId="0" xfId="0" quotePrefix="1" applyFont="1"/>
    <xf numFmtId="1" fontId="1" fillId="6" borderId="8" xfId="1" applyNumberFormat="1" applyFill="1" applyBorder="1"/>
    <xf numFmtId="0" fontId="2" fillId="7" borderId="8" xfId="2" applyFont="1" applyFill="1" applyBorder="1" applyAlignment="1">
      <alignment horizontal="center"/>
    </xf>
    <xf numFmtId="0" fontId="2" fillId="7" borderId="9" xfId="2" applyFont="1" applyFill="1" applyBorder="1" applyAlignment="1">
      <alignment horizontal="center"/>
    </xf>
    <xf numFmtId="0" fontId="2" fillId="7" borderId="10" xfId="2" applyFont="1" applyFill="1" applyBorder="1" applyAlignment="1">
      <alignment horizontal="center"/>
    </xf>
    <xf numFmtId="0" fontId="5" fillId="2" borderId="2" xfId="1" applyFont="1" applyBorder="1"/>
    <xf numFmtId="166" fontId="1" fillId="4" borderId="6" xfId="3" applyNumberFormat="1" applyBorder="1"/>
    <xf numFmtId="0" fontId="4" fillId="0" borderId="0" xfId="0" applyFont="1" applyAlignment="1">
      <alignment vertical="top" wrapText="1"/>
    </xf>
    <xf numFmtId="0" fontId="0" fillId="0" borderId="0" xfId="0" applyAlignment="1"/>
  </cellXfs>
  <cellStyles count="5">
    <cellStyle name="Akzent1" xfId="1" builtinId="29"/>
    <cellStyle name="Akzent2" xfId="2" builtinId="33"/>
    <cellStyle name="Akzent3" xfId="3" builtinId="37"/>
    <cellStyle name="Akzent6" xfId="4" builtinId="49"/>
    <cellStyle name="Standard" xfId="0" builtinId="0"/>
  </cellStyles>
  <dxfs count="0"/>
  <tableStyles count="0" defaultTableStyle="TableStyleMedium9" defaultPivotStyle="PivotStyleLight16"/>
  <colors>
    <mruColors>
      <color rgb="FFCC229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workbookViewId="0">
      <selection activeCell="D27" sqref="D27"/>
    </sheetView>
  </sheetViews>
  <sheetFormatPr baseColWidth="10" defaultRowHeight="15"/>
  <cols>
    <col min="1" max="1" width="16.85546875" customWidth="1"/>
    <col min="2" max="2" width="46" customWidth="1"/>
    <col min="4" max="4" width="23" customWidth="1"/>
    <col min="5" max="5" width="14.140625" customWidth="1"/>
    <col min="6" max="6" width="46" style="3" customWidth="1"/>
    <col min="7" max="7" width="11.42578125" style="3"/>
    <col min="8" max="8" width="23" style="3" customWidth="1"/>
  </cols>
  <sheetData>
    <row r="1" spans="2:8" ht="15.75" thickBot="1">
      <c r="B1" s="3"/>
      <c r="C1" s="3"/>
      <c r="D1" s="3"/>
    </row>
    <row r="2" spans="2:8" ht="20.25" thickBot="1">
      <c r="B2" s="26" t="s">
        <v>21</v>
      </c>
      <c r="C2" s="27"/>
      <c r="D2" s="28"/>
      <c r="F2" s="26" t="s">
        <v>20</v>
      </c>
      <c r="G2" s="27"/>
      <c r="H2" s="28"/>
    </row>
    <row r="3" spans="2:8" ht="15.75" thickBot="1">
      <c r="B3" s="3"/>
      <c r="C3" s="3"/>
      <c r="D3" s="3"/>
    </row>
    <row r="4" spans="2:8">
      <c r="B4" s="6" t="s">
        <v>0</v>
      </c>
      <c r="C4" s="8">
        <v>50000</v>
      </c>
      <c r="D4" s="9" t="s">
        <v>1</v>
      </c>
      <c r="F4" s="19" t="s">
        <v>26</v>
      </c>
      <c r="G4" s="8">
        <v>70000</v>
      </c>
      <c r="H4" s="9" t="s">
        <v>1</v>
      </c>
    </row>
    <row r="5" spans="2:8">
      <c r="B5" s="7" t="s">
        <v>2</v>
      </c>
      <c r="C5" s="10">
        <v>200000</v>
      </c>
      <c r="D5" s="4" t="s">
        <v>1</v>
      </c>
      <c r="F5" s="20"/>
      <c r="G5" s="22"/>
      <c r="H5" s="17"/>
    </row>
    <row r="6" spans="2:8" ht="15.75" thickBot="1">
      <c r="B6" s="7" t="s">
        <v>3</v>
      </c>
      <c r="C6" s="10">
        <v>25000</v>
      </c>
      <c r="D6" s="4" t="s">
        <v>1</v>
      </c>
      <c r="F6" s="20" t="s">
        <v>16</v>
      </c>
      <c r="G6" s="22">
        <f>C20</f>
        <v>2.4285714285714275</v>
      </c>
      <c r="H6" s="17" t="s">
        <v>25</v>
      </c>
    </row>
    <row r="7" spans="2:8" ht="15.75" thickBot="1">
      <c r="B7" s="7" t="s">
        <v>4</v>
      </c>
      <c r="C7" s="14">
        <v>1</v>
      </c>
      <c r="D7" s="15" t="s">
        <v>22</v>
      </c>
      <c r="F7" s="20" t="s">
        <v>17</v>
      </c>
      <c r="G7" s="25">
        <f>ROUND((C20*G4/(100*(C9+C12+C13)*C10)),0)</f>
        <v>29</v>
      </c>
      <c r="H7" s="15" t="s">
        <v>18</v>
      </c>
    </row>
    <row r="8" spans="2:8">
      <c r="B8" s="7" t="s">
        <v>5</v>
      </c>
      <c r="C8" s="5">
        <v>20</v>
      </c>
      <c r="D8" s="4" t="s">
        <v>6</v>
      </c>
      <c r="F8" s="20"/>
      <c r="G8" s="22"/>
      <c r="H8" s="17"/>
    </row>
    <row r="9" spans="2:8">
      <c r="B9" s="7" t="s">
        <v>7</v>
      </c>
      <c r="C9" s="5">
        <v>10</v>
      </c>
      <c r="D9" s="4" t="s">
        <v>6</v>
      </c>
      <c r="F9" s="20" t="s">
        <v>27</v>
      </c>
      <c r="G9" s="22">
        <f>((C8-C12-C13)*C11-(C9+C12+C13)*(100-C11))*C10/100</f>
        <v>8.5</v>
      </c>
      <c r="H9" s="17" t="s">
        <v>1</v>
      </c>
    </row>
    <row r="10" spans="2:8">
      <c r="B10" s="7" t="s">
        <v>8</v>
      </c>
      <c r="C10" s="5">
        <v>5</v>
      </c>
      <c r="D10" s="4" t="s">
        <v>1</v>
      </c>
      <c r="F10" s="20" t="s">
        <v>19</v>
      </c>
      <c r="G10" s="22">
        <f>G7 *G9</f>
        <v>246.5</v>
      </c>
      <c r="H10" s="17" t="s">
        <v>1</v>
      </c>
    </row>
    <row r="11" spans="2:8">
      <c r="B11" s="7" t="s">
        <v>9</v>
      </c>
      <c r="C11" s="13">
        <v>45</v>
      </c>
      <c r="D11" s="18" t="s">
        <v>25</v>
      </c>
      <c r="F11" s="20" t="s">
        <v>29</v>
      </c>
      <c r="G11" s="30">
        <f>(G4+G10)/G4</f>
        <v>1.0035214285714287</v>
      </c>
      <c r="H11" s="17"/>
    </row>
    <row r="12" spans="2:8" ht="15.75" thickBot="1">
      <c r="B12" s="7" t="s">
        <v>10</v>
      </c>
      <c r="C12" s="5">
        <v>0.8</v>
      </c>
      <c r="D12" s="4" t="s">
        <v>6</v>
      </c>
      <c r="F12" s="20"/>
      <c r="G12" s="22"/>
      <c r="H12" s="17"/>
    </row>
    <row r="13" spans="2:8" ht="15.75" thickBot="1">
      <c r="B13" s="7" t="s">
        <v>11</v>
      </c>
      <c r="C13" s="5">
        <v>1</v>
      </c>
      <c r="D13" s="4" t="s">
        <v>6</v>
      </c>
      <c r="F13" s="20" t="s">
        <v>30</v>
      </c>
      <c r="G13" s="25">
        <f>ROUND(LOG(C5/G4)/LOG(G11),0)</f>
        <v>299</v>
      </c>
      <c r="H13" s="15" t="s">
        <v>28</v>
      </c>
    </row>
    <row r="14" spans="2:8" ht="15.75" thickBot="1">
      <c r="B14" s="29" t="s">
        <v>23</v>
      </c>
      <c r="C14" s="14">
        <v>0.26</v>
      </c>
      <c r="D14" s="15"/>
      <c r="F14" s="24"/>
      <c r="G14" s="16"/>
      <c r="H14" s="16"/>
    </row>
    <row r="15" spans="2:8">
      <c r="B15" s="7" t="s">
        <v>12</v>
      </c>
      <c r="C15" s="22">
        <f>C8/C9</f>
        <v>2</v>
      </c>
      <c r="D15" s="17"/>
      <c r="F15" s="24"/>
      <c r="G15" s="16"/>
      <c r="H15" s="16"/>
    </row>
    <row r="16" spans="2:8">
      <c r="B16" s="7" t="s">
        <v>13</v>
      </c>
      <c r="C16" s="22">
        <f>(C8-C13-C12)/(C9+C12+C13)</f>
        <v>1.5423728813559321</v>
      </c>
      <c r="D16" s="17"/>
      <c r="G16" s="16"/>
      <c r="H16" s="16"/>
    </row>
    <row r="17" spans="2:8" ht="15.75" thickBot="1">
      <c r="B17" s="7" t="s">
        <v>14</v>
      </c>
      <c r="C17" s="22">
        <f>((C16+1)*C11-100)/C16</f>
        <v>9.3406593406593359</v>
      </c>
      <c r="D17" s="17" t="s">
        <v>25</v>
      </c>
      <c r="F17" s="24"/>
      <c r="G17" s="16"/>
      <c r="H17" s="16"/>
    </row>
    <row r="18" spans="2:8" ht="15.75" thickBot="1">
      <c r="B18" s="7" t="s">
        <v>15</v>
      </c>
      <c r="C18" s="14">
        <f>100- 100*(1-(C6/C4)^(1-(2/C14)))/((C5/C4)^(1-(2/C14))-(C6/C4)^(1-(2/C14)))</f>
        <v>0.96688411889255121</v>
      </c>
      <c r="D18" s="15" t="s">
        <v>25</v>
      </c>
      <c r="F18" s="23"/>
      <c r="G18" s="16"/>
      <c r="H18" s="16"/>
    </row>
    <row r="19" spans="2:8" s="16" customFormat="1" ht="15.75" thickBot="1"/>
    <row r="20" spans="2:8" s="16" customFormat="1" ht="15.75" thickBot="1">
      <c r="B20" s="21" t="s">
        <v>31</v>
      </c>
      <c r="C20" s="14">
        <f>C17*C14</f>
        <v>2.4285714285714275</v>
      </c>
      <c r="D20" s="15" t="s">
        <v>25</v>
      </c>
    </row>
    <row r="21" spans="2:8">
      <c r="B21" s="3"/>
      <c r="C21" s="3"/>
      <c r="D21" s="3"/>
      <c r="F21" s="16"/>
      <c r="G21" s="16"/>
      <c r="H21" s="16"/>
    </row>
    <row r="22" spans="2:8" ht="25.5">
      <c r="B22" s="1" t="s">
        <v>24</v>
      </c>
      <c r="F22" s="31" t="s">
        <v>32</v>
      </c>
      <c r="G22" s="32"/>
      <c r="H22" s="32"/>
    </row>
    <row r="23" spans="2:8">
      <c r="C23" s="3"/>
      <c r="D23" s="3"/>
      <c r="F23" s="16"/>
      <c r="G23" s="16"/>
      <c r="H23" s="16"/>
    </row>
    <row r="24" spans="2:8" s="3" customFormat="1">
      <c r="F24" s="16"/>
      <c r="G24" s="16"/>
      <c r="H24" s="16"/>
    </row>
    <row r="25" spans="2:8" s="3" customFormat="1">
      <c r="F25" s="16"/>
      <c r="G25" s="16"/>
      <c r="H25" s="16"/>
    </row>
    <row r="26" spans="2:8" s="3" customFormat="1">
      <c r="B26" s="2"/>
      <c r="F26" s="12"/>
    </row>
    <row r="27" spans="2:8">
      <c r="C27" s="3"/>
      <c r="D27" s="3"/>
      <c r="F27" s="12"/>
    </row>
    <row r="28" spans="2:8">
      <c r="B28" s="11"/>
      <c r="C28" s="3"/>
      <c r="D28" s="3"/>
      <c r="F28" s="11"/>
    </row>
  </sheetData>
  <mergeCells count="3">
    <mergeCell ref="B2:D2"/>
    <mergeCell ref="F2:H2"/>
    <mergeCell ref="F22:H2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</dc:creator>
  <cp:lastModifiedBy>Harald</cp:lastModifiedBy>
  <dcterms:created xsi:type="dcterms:W3CDTF">2012-04-03T21:11:37Z</dcterms:created>
  <dcterms:modified xsi:type="dcterms:W3CDTF">2012-04-03T22:43:23Z</dcterms:modified>
</cp:coreProperties>
</file>